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7" i="1" l="1"/>
  <c r="D16" i="1"/>
  <c r="D15" i="1"/>
  <c r="D14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<sst xmlns="http://schemas.openxmlformats.org/spreadsheetml/2006/main" count="39" uniqueCount="33">
  <si>
    <t>MÃ SỐ</t>
  </si>
  <si>
    <t>C1209</t>
  </si>
  <si>
    <t>B2203</t>
  </si>
  <si>
    <t>D0706</t>
  </si>
  <si>
    <t>C2711</t>
  </si>
  <si>
    <t>D2910</t>
  </si>
  <si>
    <t>B1903</t>
  </si>
  <si>
    <t>B3004</t>
  </si>
  <si>
    <t>M2310</t>
  </si>
  <si>
    <t>TÊN HÀNG</t>
  </si>
  <si>
    <t>SỐ LƯỢNG</t>
  </si>
  <si>
    <t>16/12/2014</t>
  </si>
  <si>
    <t>29/6/2014</t>
  </si>
  <si>
    <t>30/4/2014</t>
  </si>
  <si>
    <t>30/11/2014</t>
  </si>
  <si>
    <t>15/12/2014</t>
  </si>
  <si>
    <t>NGÀY BÁN</t>
  </si>
  <si>
    <t>NGÀY HHSD</t>
  </si>
  <si>
    <t>ĐƠN GIÁ</t>
  </si>
  <si>
    <t>THÀNH TIỀN</t>
  </si>
  <si>
    <t>BẢNG THEO DÕI BÁN HÀNG 2014</t>
  </si>
  <si>
    <t>MÃ HÀNG</t>
  </si>
  <si>
    <t>C</t>
  </si>
  <si>
    <t>B</t>
  </si>
  <si>
    <t>M</t>
  </si>
  <si>
    <t>D</t>
  </si>
  <si>
    <t>DẦU</t>
  </si>
  <si>
    <t>MUỐI</t>
  </si>
  <si>
    <t>BỘT MÌ</t>
  </si>
  <si>
    <t>CÀ PHÊ</t>
  </si>
  <si>
    <t>BANGR1 . BẢNG HÀNG HÓA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</si>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</sst>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Sheet1!$D$13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Sheet1!$C$14:$C$17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Sheet1!$D$14:$D$17</c:f>
              <c:numCache>
                <c:formatCode>General</c:formatCode>
                <c:ptCount val="4"/>
                <c:pt idx="0">
                  <c:v>1012500.2</c:v>
                </c:pt>
                <c:pt idx="1">
                  <c:v>1080000.3</c:v>
                </c:pt>
                <c:pt idx="2">
                  <c:v>560000.1</c:v>
                </c:pt>
                <c:pt idx="3">
                  <c:v>2691000.2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405504"/>
        <c:axId val="74522624"/>
        <c:axId val="0"/>
      </c:bar3DChart>
      <c:catAx>
        <c:axId val="68405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74522624"/>
        <c:crosses val="autoZero"/>
        <c:auto val="1"/>
        <c:lblAlgn val="ctr"/>
        <c:lblOffset val="100"/>
        <c:noMultiLvlLbl val="0"/>
      </c:catAx>
      <c:valAx>
        <c:axId val="745226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8405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433387</xdr:colOff>
      <xdr:row>12</xdr:row>
      <xdr:rowOff>219075</xdr:rowOff>
    </xdr:from>
    <xdr:to>
      <xdr:col>14</xdr:col>
      <xdr:colOff>128587</xdr:colOff>
      <xdr:row>25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3" sqref="E3"/>
    </sheetView>
  </sheetViews>
  <sheetFormatPr defaultRowHeight="15" x14ac:dyDescent="0.25"/>
  <cols>
    <col min="4" max="4" width="9.7109375" bestFit="1" customWidth="1"/>
  </cols>
  <sheetData>
    <row r="1" spans="1:13" x14ac:dyDescent="0.25">
      <c r="A1" s="3" t="s">
        <v>20</v>
      </c>
      <c r="B1" s="3"/>
      <c r="C1" s="3"/>
      <c r="D1" s="3"/>
      <c r="E1" s="3"/>
      <c r="F1" s="3"/>
      <c r="G1" s="3"/>
    </row>
    <row r="2" spans="1:13" ht="30" x14ac:dyDescent="0.25">
      <c r="A2" s="1" t="s">
        <v>0</v>
      </c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19</v>
      </c>
      <c r="I2" s="3" t="s">
        <v>30</v>
      </c>
      <c r="J2" s="3"/>
      <c r="K2" s="3"/>
      <c r="L2" s="3"/>
      <c r="M2" s="3"/>
    </row>
    <row r="3" spans="1:13" x14ac:dyDescent="0.25">
      <c r="A3" s="1" t="s">
        <v>1</v>
      </c>
      <c r="B3" s="1" t="str">
        <f>HLOOKUP(LEFT(A3,1),$I$3:$M$5,2,0)</f>
        <v>CÀ PHÊ</v>
      </c>
      <c r="C3" s="1">
        <v>55</v>
      </c>
      <c r="D3" s="2">
        <v>41648</v>
      </c>
      <c r="E3" s="1"/>
      <c r="F3" s="1">
        <f>HLOOKUP(LEFT(A3,1),$I$3:$M$5,3,0)</f>
        <v>4500</v>
      </c>
      <c r="G3" s="1">
        <f>F3*C3+0.1</f>
        <v>247500.1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25</v>
      </c>
    </row>
    <row r="4" spans="1:13" x14ac:dyDescent="0.25">
      <c r="A4" s="1" t="s">
        <v>2</v>
      </c>
      <c r="B4" s="1" t="str">
        <f t="shared" ref="B4:B10" si="0">HLOOKUP(LEFT(A4,1),$I$3:$M$5,2,0)</f>
        <v>BỘT MÌ</v>
      </c>
      <c r="C4" s="1">
        <v>400</v>
      </c>
      <c r="D4" s="2">
        <v>41649</v>
      </c>
      <c r="E4" s="1"/>
      <c r="F4" s="1">
        <f t="shared" ref="F4:F10" si="1">HLOOKUP(LEFT(A4,1),$I$3:$M$5,3,0)</f>
        <v>1500</v>
      </c>
      <c r="G4" s="1">
        <f t="shared" ref="G4:G10" si="2">F4*C4+0.1</f>
        <v>600000.1</v>
      </c>
      <c r="I4" s="4" t="s">
        <v>9</v>
      </c>
      <c r="J4" s="4" t="s">
        <v>29</v>
      </c>
      <c r="K4" s="4" t="s">
        <v>28</v>
      </c>
      <c r="L4" s="4" t="s">
        <v>27</v>
      </c>
      <c r="M4" s="4" t="s">
        <v>26</v>
      </c>
    </row>
    <row r="5" spans="1:13" x14ac:dyDescent="0.25">
      <c r="A5" s="1" t="s">
        <v>3</v>
      </c>
      <c r="B5" s="1" t="str">
        <f t="shared" si="0"/>
        <v>DẦU</v>
      </c>
      <c r="C5" s="1">
        <v>200</v>
      </c>
      <c r="D5" s="2">
        <v>41920</v>
      </c>
      <c r="E5" s="1"/>
      <c r="F5" s="1">
        <f t="shared" si="1"/>
        <v>6900</v>
      </c>
      <c r="G5" s="1">
        <f t="shared" si="2"/>
        <v>1380000.1</v>
      </c>
      <c r="I5" s="4" t="s">
        <v>18</v>
      </c>
      <c r="J5" s="4">
        <v>4500</v>
      </c>
      <c r="K5" s="4">
        <v>1500</v>
      </c>
      <c r="L5" s="4">
        <v>5600</v>
      </c>
      <c r="M5" s="4">
        <v>6900</v>
      </c>
    </row>
    <row r="6" spans="1:13" ht="30" x14ac:dyDescent="0.25">
      <c r="A6" s="1" t="s">
        <v>4</v>
      </c>
      <c r="B6" s="1" t="str">
        <f t="shared" si="0"/>
        <v>CÀ PHÊ</v>
      </c>
      <c r="C6" s="1">
        <v>170</v>
      </c>
      <c r="D6" s="1" t="s">
        <v>15</v>
      </c>
      <c r="E6" s="1"/>
      <c r="F6" s="1">
        <f t="shared" si="1"/>
        <v>4500</v>
      </c>
      <c r="G6" s="1">
        <f t="shared" si="2"/>
        <v>765000.1</v>
      </c>
    </row>
    <row r="7" spans="1:13" ht="30" x14ac:dyDescent="0.25">
      <c r="A7" s="1" t="s">
        <v>5</v>
      </c>
      <c r="B7" s="1" t="str">
        <f t="shared" si="0"/>
        <v>DẦU</v>
      </c>
      <c r="C7" s="1">
        <v>190</v>
      </c>
      <c r="D7" s="1" t="s">
        <v>14</v>
      </c>
      <c r="E7" s="1"/>
      <c r="F7" s="1">
        <f t="shared" si="1"/>
        <v>6900</v>
      </c>
      <c r="G7" s="1">
        <f t="shared" si="2"/>
        <v>1311000.1000000001</v>
      </c>
    </row>
    <row r="8" spans="1:13" x14ac:dyDescent="0.25">
      <c r="A8" s="1" t="s">
        <v>6</v>
      </c>
      <c r="B8" s="1" t="str">
        <f t="shared" si="0"/>
        <v>BỘT MÌ</v>
      </c>
      <c r="C8" s="1">
        <v>170</v>
      </c>
      <c r="D8" s="1" t="s">
        <v>13</v>
      </c>
      <c r="E8" s="1"/>
      <c r="F8" s="1">
        <f t="shared" si="1"/>
        <v>1500</v>
      </c>
      <c r="G8" s="1">
        <f t="shared" si="2"/>
        <v>255000.1</v>
      </c>
    </row>
    <row r="9" spans="1:13" x14ac:dyDescent="0.25">
      <c r="A9" s="1" t="s">
        <v>7</v>
      </c>
      <c r="B9" s="1" t="str">
        <f t="shared" si="0"/>
        <v>BỘT MÌ</v>
      </c>
      <c r="C9" s="1">
        <v>150</v>
      </c>
      <c r="D9" s="1" t="s">
        <v>12</v>
      </c>
      <c r="E9" s="1"/>
      <c r="F9" s="1">
        <f t="shared" si="1"/>
        <v>1500</v>
      </c>
      <c r="G9" s="1">
        <f t="shared" si="2"/>
        <v>225000.1</v>
      </c>
    </row>
    <row r="10" spans="1:13" ht="30" x14ac:dyDescent="0.25">
      <c r="A10" s="1" t="s">
        <v>8</v>
      </c>
      <c r="B10" s="1" t="str">
        <f t="shared" si="0"/>
        <v>MUỐI</v>
      </c>
      <c r="C10" s="1">
        <v>100</v>
      </c>
      <c r="D10" s="1" t="s">
        <v>11</v>
      </c>
      <c r="E10" s="1"/>
      <c r="F10" s="1">
        <f t="shared" si="1"/>
        <v>5600</v>
      </c>
      <c r="G10" s="1">
        <f t="shared" si="2"/>
        <v>560000.1</v>
      </c>
    </row>
    <row r="13" spans="1:13" ht="45" customHeight="1" x14ac:dyDescent="0.25">
      <c r="C13" s="1" t="s">
        <v>31</v>
      </c>
      <c r="D13" s="5" t="s">
        <v>32</v>
      </c>
    </row>
    <row r="14" spans="1:13" x14ac:dyDescent="0.25">
      <c r="C14" s="1" t="s">
        <v>29</v>
      </c>
      <c r="D14" s="1">
        <f>G3+G6</f>
        <v>1012500.2</v>
      </c>
    </row>
    <row r="15" spans="1:13" x14ac:dyDescent="0.25">
      <c r="C15" s="1" t="s">
        <v>28</v>
      </c>
      <c r="D15" s="1">
        <f>G4+G8+G9</f>
        <v>1080000.3</v>
      </c>
    </row>
    <row r="16" spans="1:13" x14ac:dyDescent="0.25">
      <c r="C16" s="1" t="s">
        <v>27</v>
      </c>
      <c r="D16" s="1">
        <f>G10</f>
        <v>560000.1</v>
      </c>
    </row>
    <row r="17" spans="3:4" x14ac:dyDescent="0.25">
      <c r="C17" s="1" t="s">
        <v>26</v>
      </c>
      <c r="D17" s="1">
        <f>G5+G7</f>
        <v>2691000.2</v>
      </c>
    </row>
  </sheetData>
  <mergeCells count="2">
    <mergeCell ref="A1:G1"/>
    <mergeCell ref="I2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2019-07-10T01:01:24Z</dcterms:created>
  <dcterms:modified xsi:type="dcterms:W3CDTF">2019-07-10T01:26:29Z</dcterms:modified>
</cp:coreProperties>
</file>